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70" windowHeight="12285"/>
  </bookViews>
  <sheets>
    <sheet name="1绩效自评表 (公路养护工程)  " sheetId="5" r:id="rId1"/>
  </sheets>
  <calcPr calcId="144525"/>
</workbook>
</file>

<file path=xl/sharedStrings.xml><?xml version="1.0" encoding="utf-8"?>
<sst xmlns="http://schemas.openxmlformats.org/spreadsheetml/2006/main" count="230" uniqueCount="152">
  <si>
    <t>附件1</t>
  </si>
  <si>
    <t>自治区本级部门项目支出绩效自评表</t>
  </si>
  <si>
    <t>（2020年度）</t>
  </si>
  <si>
    <t>项目名称</t>
  </si>
  <si>
    <t>公路养护工程</t>
  </si>
  <si>
    <t>主管部门及代码</t>
  </si>
  <si>
    <t>宁夏公路管理中心701006001</t>
  </si>
  <si>
    <t>实施单位</t>
  </si>
  <si>
    <t>宁夏公路管理中心银川分中心</t>
  </si>
  <si>
    <t>项目资金
（万元）</t>
  </si>
  <si>
    <t>年初预算数</t>
  </si>
  <si>
    <t>全年执行数</t>
  </si>
  <si>
    <t>年度资金总额：</t>
  </si>
  <si>
    <t>2554.64万元</t>
  </si>
  <si>
    <t>2253.88万元</t>
  </si>
  <si>
    <t xml:space="preserve">    其中：财政拨款</t>
  </si>
  <si>
    <t xml:space="preserve">         其他资金</t>
  </si>
  <si>
    <t>年度总体
目标</t>
  </si>
  <si>
    <r>
      <rPr>
        <b/>
        <sz val="8"/>
        <rFont val="宋体"/>
        <charset val="134"/>
      </rPr>
      <t xml:space="preserve">   年初设定目标：</t>
    </r>
    <r>
      <rPr>
        <sz val="8"/>
        <rFont val="宋体"/>
        <charset val="134"/>
      </rPr>
      <t>续建项目10项：1. 2019基层站点饮用水净化及污水处理工程年度投入资金26.12万元，通过安装水质净化装置，改善水质，使职工能够喝放心水。完成改造3个，完成率100%,工程竣工验收合格率100%, 社会效益指标达到安全饮水标准，职工满意度≥98%。通过污水处理改造，有条件的接入公网，无条件的力争降低排放，减少污染，完成改造5个，完成率100%, 工程竣工验收合格率100%, 社会效益指标达到降低污染，符合环保排放要求，社会满意度大于等于95%; 2. 2019燃煌锅炉改造年度投入资金49.45万元，力争当年改造完成6个锅炉改造工程，完成率100%, 工程竣工验收合格率100%, 社会效益指标达到降低污染，符合环保排放要求，社会满意度大于等于95%; 3. 2019宁夏干线公路标识标牌更新工程年度投入资金587.42万元，完成500km分局管养公路路标识标牌更新，改善道路通行环境，保障司乘人员安全，完成率100%, 工程竣工验收合格率100%, 社会效益指标力争达到群众对公路服务满意度有所提升，社会满意度大于等于90%; 4. 2019年机械设备采购（政府采购）年度投入资金32. 17万元，按照局《公路养护中心及人员、机械配置标准》，结合分局实际，以日常养护机械和应急保障设备为侧重点，购置除雪车2辆，清洗车2辆、绿化综合养护车1辆。中型养护工程车2辆，小型养护工程车3辆全面提升公路养护机械装备水平。5. G109线K1221+000-K1229+000段1. 5cmSMC改性沥青砼超薄层罩面工程：完成该工程的结算和验收，2020年投入50.87万元，结清上年度的合同费用，完成项目总体投资目6. G109线K1241+000-K1244+000段1. 5cmSMC改性沥青砼超薄层罩面工程：完成该工程的结算和验收，2020年投入53.31万元，结清上年度的合同费用，完成项目总体投资目标。7. G211线K109+200-K116+000段3cm沥青砼罩面工程：完成该工程的结算和验收，2020年投入40.90万元，结清上年度的合同费用，完成项目总体投资目标，8. S203线K95+000-K104+000段4cmSBS改性沥青砼罩面工程：完成该工程的结算和验收，2020年投入67.60万元，结清上年度的合同费用，完成项目总体投资目标。9. 银川分局路面标线“恢复工程：完成该工程的结算和验收，2020年投入90. 21万元，结清上年度的合同费用，完成项目总体目标投资，10.G109线K1202+000-K1212+000段沥青砼罩面工程985.97万元，完成对原路面病害处治，进行罩面处理，提高公路技术状况。11.桥隧抗震能力排查治理6万元，落实桥梁抗震防灾能力排查治理的通知文件精神，提高公路桥梁地震灾害风险防范和应急准备工作能力。12.普通国省干线公路服务设施改造工程213.75万元，力争建成5个服务区并投入使用，完成率100%，工程竣工验收合格率100%，给过往司旅提供停车、如厕，方便群众出行需要，社会效益指标力争达到群众对公路服务满意度有所提升，社会满意度大于等于90%。</t>
    </r>
  </si>
  <si>
    <r>
      <rPr>
        <b/>
        <sz val="8"/>
        <rFont val="宋体"/>
        <charset val="134"/>
      </rPr>
      <t xml:space="preserve">   年度总体目标完成情况综述：</t>
    </r>
    <r>
      <rPr>
        <sz val="8"/>
        <rFont val="宋体"/>
        <charset val="134"/>
      </rPr>
      <t>1.10项续建项目年度共投入资金2043.79万元，通过安装水质净化装置，改善了水质，使职工能够喝放心水；通过污水处理改造，减少了水污染；完成了500km分中心管养公路路标识标牌更新，改善了道路通行环境，保障了司乘人员安全；结合分中心实际，以日常养护机械和应急保障设备为侧重点，购置了除雪车2辆，清洗车2辆、绿化综合养护车1辆，中型养护工程车2辆，小型养护工程车3辆，全面提升了公路养护机械装备水平；完成了对原路面的病害处治，进行了罩面处理，提高了公路技术状况。2.普通国省干线公路服务设施改造工程年度投入资金210.09万元，建成了5个服务区并投入使用，给过往司旅提供停车、如厕，方便群众出行需要。3.桥隧抗震能力排查治理项目本年未实施，原因系未进行桥梁抗震防灾能力提升工程的前期勘察设计，计划2021实施该项目。</t>
    </r>
  </si>
  <si>
    <t>绩
效
指
标</t>
  </si>
  <si>
    <t>一级指标</t>
  </si>
  <si>
    <t>二级指标</t>
  </si>
  <si>
    <t>三级指标</t>
  </si>
  <si>
    <t>分值</t>
  </si>
  <si>
    <t>指标值（A）</t>
  </si>
  <si>
    <t>全年实际值（B）</t>
  </si>
  <si>
    <t>得分计算方法</t>
  </si>
  <si>
    <t>得分</t>
  </si>
  <si>
    <t>未完成原因分析</t>
  </si>
  <si>
    <t>产
出
指
标
（40分）</t>
  </si>
  <si>
    <t>数量指标</t>
  </si>
  <si>
    <t>续建项目</t>
  </si>
  <si>
    <t>10项</t>
  </si>
  <si>
    <t>完成值达到指标值，记满分；未达到指标值，按B/A或A/B×该指标分值记分。</t>
  </si>
  <si>
    <t>桥隧抗震能力排查治理</t>
  </si>
  <si>
    <t>23座共1014.39m</t>
  </si>
  <si>
    <t>普通国省干线公路服务设施改造工程建设服务区</t>
  </si>
  <si>
    <t>1项含5个服务区</t>
  </si>
  <si>
    <t>完成5个停车区建设</t>
  </si>
  <si>
    <t>质量指标</t>
  </si>
  <si>
    <t>基层站点饮用水净化及污水处理工程质量标准</t>
  </si>
  <si>
    <t>合格</t>
  </si>
  <si>
    <t>1.若为定性指标，则根据“三档”原则分别按照指标值的100-80%（含）、80-50%（含）、50-0%来记分。
2.若为定量指标，完成值达到指标值，记满分；未达到指标值，按B/A或A/B×该指标分值记分。</t>
  </si>
  <si>
    <t>基层站点饮用水净化及污水处理工程竣工验收合格率</t>
  </si>
  <si>
    <t>100%</t>
  </si>
  <si>
    <t>燃煤锅炉改造工程质量标准</t>
  </si>
  <si>
    <t>燃煤锅炉改造工程竣工验收合格率</t>
  </si>
  <si>
    <t>宁夏干线公路标识标牌更新工程工程质量标准</t>
  </si>
  <si>
    <t>宁夏干线公路标识标牌更新工程工程竣工验收合格率</t>
  </si>
  <si>
    <t>机械设备采购（政府采购）验收合格率</t>
  </si>
  <si>
    <t>普通国省干线公路服务设施改造工程工程质量标准</t>
  </si>
  <si>
    <t>普通国省干线公路服务设施改造工程工程竣工验收合格率</t>
  </si>
  <si>
    <t>工程质量</t>
  </si>
  <si>
    <t>验收合格</t>
  </si>
  <si>
    <t>公路安全设施</t>
  </si>
  <si>
    <t>符合技术规范要求</t>
  </si>
  <si>
    <t>运营状况</t>
  </si>
  <si>
    <t>安全运营</t>
  </si>
  <si>
    <t>道路技术状况</t>
  </si>
  <si>
    <t>有所提升</t>
  </si>
  <si>
    <t>评估报告结论</t>
  </si>
  <si>
    <t>真实准确</t>
  </si>
  <si>
    <t>工程质量验收</t>
  </si>
  <si>
    <t>时效指标</t>
  </si>
  <si>
    <t>基层站点饮用水净化及污水处理完成时限</t>
  </si>
  <si>
    <t>当年完成</t>
  </si>
  <si>
    <t>基层站点饮用水净化及污水处理完成率</t>
  </si>
  <si>
    <t>燃煤锅炉改造完成时限</t>
  </si>
  <si>
    <t>燃煤锅炉改造完成率</t>
  </si>
  <si>
    <t>宁夏干线公路标识标牌更新工程完成时限</t>
  </si>
  <si>
    <t>宁夏干线公路标识标牌更新工程完成率</t>
  </si>
  <si>
    <t>年机械设备采购（政府采购）2020年完成率</t>
  </si>
  <si>
    <t>普通国省干线公路服务设施改造工程完成时限</t>
  </si>
  <si>
    <t>普通国省干线公路服务设施改造工程完成率</t>
  </si>
  <si>
    <t>按期完成率</t>
  </si>
  <si>
    <t>成本指标</t>
  </si>
  <si>
    <t>10项续建项目</t>
  </si>
  <si>
    <t>2334.89万元</t>
  </si>
  <si>
    <t>2043.79万元</t>
  </si>
  <si>
    <t>2019年底时因预算调整，部分2020年度预算资金已在2019年度决算支出。</t>
  </si>
  <si>
    <t>23座共1014.39m桥隧抗震能力排查治理</t>
  </si>
  <si>
    <t>6万元</t>
  </si>
  <si>
    <t>未进行桥梁抗震防灾能力提升工程的前期勘察设计，计划2021实施该项目。</t>
  </si>
  <si>
    <t>5个普通国省干线公路服务设施改造工程建设服务区</t>
  </si>
  <si>
    <t>213.75万元</t>
  </si>
  <si>
    <t>210.09万元</t>
  </si>
  <si>
    <t>效
益
指
标
（40分）</t>
  </si>
  <si>
    <t>经济效益
指标</t>
  </si>
  <si>
    <t>基层站点饮用水净化及污水处理该项目按计划实施后</t>
  </si>
  <si>
    <t>对生产生活废水回收利用，提高了水资源利用率，节约了资源。</t>
  </si>
  <si>
    <t>较好达标</t>
  </si>
  <si>
    <t>废水回收利用不明显</t>
  </si>
  <si>
    <t>燃煤锅炉改造该项目按计划实施后</t>
  </si>
  <si>
    <t>节约了人力资源和煤炭资源</t>
  </si>
  <si>
    <t>人力资源节约不明显</t>
  </si>
  <si>
    <t>机械设备采购（政府采购）该项目按计划实施后</t>
  </si>
  <si>
    <t>节约了人力资源</t>
  </si>
  <si>
    <t>节约了人力</t>
  </si>
  <si>
    <t>普通国省干线公路服务设施改造工程该项目按计划实施后</t>
  </si>
  <si>
    <t>节约了运输成本</t>
  </si>
  <si>
    <t>基本达标</t>
  </si>
  <si>
    <t>社会效益
指标</t>
  </si>
  <si>
    <t>基层站点饮用水净化及污水处理通过改造，力争降低排放，减少污染。</t>
  </si>
  <si>
    <t>达到降低污染，符合环保排放要求。</t>
  </si>
  <si>
    <t>基本完成</t>
  </si>
  <si>
    <t>燃煤锅炉改造达到降低污染目标</t>
  </si>
  <si>
    <t>符合环保排放要求</t>
  </si>
  <si>
    <t>公路标识标牌质量，道路通行能力。</t>
  </si>
  <si>
    <t>2020年公路养护机械装备水平</t>
  </si>
  <si>
    <t>普通国省干线公路服务设施改造工程给过往司旅提供停车、如厕</t>
  </si>
  <si>
    <t>提供停车、如厕服务</t>
  </si>
  <si>
    <t>基本达到指标</t>
  </si>
  <si>
    <t>普通国省干线公路服务设施改造工程更好的服务人民群众安全便捷出行</t>
  </si>
  <si>
    <t>服务群众出行</t>
  </si>
  <si>
    <t>公路技术状况对公路设施服务能力影响</t>
  </si>
  <si>
    <t>通过排查评估桥梁抗震性能，提升桥梁防灾减灾和安全运行能力。</t>
  </si>
  <si>
    <t>生态效益
指标</t>
  </si>
  <si>
    <t>基层站点饮用水净化及污水处理通过改造，有条件的接入公网，无条件的力争降低排放，减少污染。</t>
  </si>
  <si>
    <t>较好达到指标</t>
  </si>
  <si>
    <t>燃煤锅炉改造降低排放，达到降低污染目标，减少污染。</t>
  </si>
  <si>
    <t>符合排放标准</t>
  </si>
  <si>
    <t>缩短了作业时间，提高了养护质量，降低了安全隐患，提高了养护机械化水平。</t>
  </si>
  <si>
    <t>普通国省干线公路服务设施改造工程通过集中设置休息场所，减少了生活垃圾随意丢弃。</t>
  </si>
  <si>
    <t>保护了环境</t>
  </si>
  <si>
    <t>可持续
影响指标</t>
  </si>
  <si>
    <t>基层站点饮用水净化及污水处理实现降低排放，减少污染时限。</t>
  </si>
  <si>
    <t>长期</t>
  </si>
  <si>
    <t>燃煤锅炉改造实现节能减排，清洁取暖时限。</t>
  </si>
  <si>
    <t>宁夏干线公路标识标牌更新工程对促进我国经济社会持续健康发展发挥重要作用影响。</t>
  </si>
  <si>
    <t>提高机械化公路养护能力，降低职工劳动强度。</t>
  </si>
  <si>
    <t>国省干线公路服务设施期限</t>
  </si>
  <si>
    <t>公路使用寿命</t>
  </si>
  <si>
    <t>通过预防养护延长公路使用寿命</t>
  </si>
  <si>
    <t>公路运行安全性</t>
  </si>
  <si>
    <t>通过维护标线保障公路通行安全</t>
  </si>
  <si>
    <t>桥梁抗震安全性</t>
  </si>
  <si>
    <t>掌握桥梁状况制定维护计划</t>
  </si>
  <si>
    <t>满意度指标（20分）</t>
  </si>
  <si>
    <t>服务对象
满意度
指标</t>
  </si>
  <si>
    <t>2019基层站点饮用水净化及污水处理社会满意度</t>
  </si>
  <si>
    <t>大于等于95%</t>
  </si>
  <si>
    <t>同效益指标得分计算方式。</t>
  </si>
  <si>
    <t>2019燃煤锅炉改造社会满意度</t>
  </si>
  <si>
    <t>2019宁夏干线公路标识标牌更新工程社会满意度</t>
  </si>
  <si>
    <t>2019年机械设备采购（政府采购）社会满意度</t>
  </si>
  <si>
    <t>普通国省干线公路服务设施改造工程群众对公路服务满意度</t>
  </si>
  <si>
    <t>普通国省干线公路服务设施改造工程社会满意度</t>
  </si>
  <si>
    <t>大于等于90%</t>
  </si>
  <si>
    <t>群众通行满意度</t>
  </si>
  <si>
    <t>总 　　　 分</t>
  </si>
  <si>
    <r>
      <rPr>
        <sz val="8"/>
        <rFont val="宋体"/>
        <charset val="134"/>
      </rPr>
      <t>注：1.得分一档最高不能超过该指标分值上限。
　　2.定性根据指标完成情况分为：达成预期指标、部分达成预期指标并具有一定效果、未达成预期指标且效果较差三档：分别按照指标值的100-80%（含）、80-50%（含）、50-0%合理确定分值。
　　3.定量指标若为正向指标（即指标值为</t>
    </r>
    <r>
      <rPr>
        <sz val="8"/>
        <rFont val="仿宋_GB2312"/>
        <charset val="134"/>
      </rPr>
      <t>≥</t>
    </r>
    <r>
      <rPr>
        <sz val="8"/>
        <rFont val="宋体"/>
        <charset val="134"/>
      </rPr>
      <t>**），则得分计算方法：全年实际值（B）/年度指标值（A）</t>
    </r>
    <r>
      <rPr>
        <sz val="8"/>
        <rFont val="Arial"/>
        <charset val="134"/>
      </rPr>
      <t>×</t>
    </r>
    <r>
      <rPr>
        <sz val="8"/>
        <rFont val="宋体"/>
        <charset val="134"/>
      </rPr>
      <t>该指标分值；若定量指标为反向指标（即指标值为</t>
    </r>
    <r>
      <rPr>
        <sz val="8"/>
        <rFont val="仿宋_GB2312"/>
        <charset val="134"/>
      </rPr>
      <t>≤</t>
    </r>
    <r>
      <rPr>
        <sz val="8"/>
        <rFont val="宋体"/>
        <charset val="134"/>
      </rPr>
      <t>**），则得分计算方法：年度指标值（A）/全年实际值（B）×该指标分值。
　　4.请在“未完成原因分析”一栏中简要说明偏离目标、不能完成目标的原因及今后改进的措施。</t>
    </r>
  </si>
</sst>
</file>

<file path=xl/styles.xml><?xml version="1.0" encoding="utf-8"?>
<styleSheet xmlns="http://schemas.openxmlformats.org/spreadsheetml/2006/main">
  <numFmts count="5">
    <numFmt numFmtId="176" formatCode="0.00_);[Red]\(0.00\)"/>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s>
  <fonts count="29">
    <font>
      <sz val="12"/>
      <name val="宋体"/>
      <charset val="134"/>
    </font>
    <font>
      <sz val="8"/>
      <name val="宋体"/>
      <charset val="134"/>
    </font>
    <font>
      <sz val="10"/>
      <name val="宋体"/>
      <charset val="134"/>
    </font>
    <font>
      <sz val="12"/>
      <name val="黑体"/>
      <charset val="134"/>
    </font>
    <font>
      <sz val="10"/>
      <name val="黑体"/>
      <charset val="134"/>
    </font>
    <font>
      <sz val="20"/>
      <name val="方正小标宋_GBK"/>
      <charset val="134"/>
    </font>
    <font>
      <b/>
      <sz val="8"/>
      <name val="宋体"/>
      <charset val="134"/>
    </font>
    <font>
      <sz val="11"/>
      <color theme="0"/>
      <name val="宋体"/>
      <charset val="0"/>
      <scheme val="minor"/>
    </font>
    <font>
      <sz val="11"/>
      <color theme="1"/>
      <name val="宋体"/>
      <charset val="0"/>
      <scheme val="minor"/>
    </font>
    <font>
      <sz val="11"/>
      <color rgb="FF006100"/>
      <name val="宋体"/>
      <charset val="0"/>
      <scheme val="minor"/>
    </font>
    <font>
      <sz val="11"/>
      <color theme="1"/>
      <name val="宋体"/>
      <charset val="134"/>
      <scheme val="minor"/>
    </font>
    <font>
      <u/>
      <sz val="11"/>
      <color rgb="FF800080"/>
      <name val="宋体"/>
      <charset val="0"/>
      <scheme val="minor"/>
    </font>
    <font>
      <b/>
      <sz val="11"/>
      <color theme="1"/>
      <name val="宋体"/>
      <charset val="0"/>
      <scheme val="minor"/>
    </font>
    <font>
      <b/>
      <sz val="11"/>
      <color theme="3"/>
      <name val="宋体"/>
      <charset val="134"/>
      <scheme val="minor"/>
    </font>
    <font>
      <u/>
      <sz val="11"/>
      <color rgb="FF0000FF"/>
      <name val="宋体"/>
      <charset val="0"/>
      <scheme val="minor"/>
    </font>
    <font>
      <sz val="11"/>
      <color rgb="FF3F3F76"/>
      <name val="宋体"/>
      <charset val="0"/>
      <scheme val="minor"/>
    </font>
    <font>
      <sz val="11"/>
      <color rgb="FFFF0000"/>
      <name val="宋体"/>
      <charset val="0"/>
      <scheme val="minor"/>
    </font>
    <font>
      <b/>
      <sz val="13"/>
      <color theme="3"/>
      <name val="宋体"/>
      <charset val="134"/>
      <scheme val="minor"/>
    </font>
    <font>
      <sz val="11"/>
      <color rgb="FF9C0006"/>
      <name val="宋体"/>
      <charset val="0"/>
      <scheme val="minor"/>
    </font>
    <font>
      <b/>
      <sz val="11"/>
      <color rgb="FFFA7D00"/>
      <name val="宋体"/>
      <charset val="0"/>
      <scheme val="minor"/>
    </font>
    <font>
      <sz val="11"/>
      <color rgb="FF9C6500"/>
      <name val="宋体"/>
      <charset val="0"/>
      <scheme val="minor"/>
    </font>
    <font>
      <b/>
      <sz val="15"/>
      <color theme="3"/>
      <name val="宋体"/>
      <charset val="134"/>
      <scheme val="minor"/>
    </font>
    <font>
      <b/>
      <sz val="11"/>
      <color rgb="FF3F3F3F"/>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sz val="8"/>
      <name val="仿宋_GB2312"/>
      <charset val="134"/>
    </font>
    <font>
      <sz val="8"/>
      <name val="Arial"/>
      <charset val="134"/>
    </font>
  </fonts>
  <fills count="33">
    <fill>
      <patternFill patternType="none"/>
    </fill>
    <fill>
      <patternFill patternType="gray125"/>
    </fill>
    <fill>
      <patternFill patternType="solid">
        <fgColor theme="5" tint="0.399975585192419"/>
        <bgColor indexed="64"/>
      </patternFill>
    </fill>
    <fill>
      <patternFill patternType="solid">
        <fgColor theme="4" tint="0.799981688894314"/>
        <bgColor indexed="64"/>
      </patternFill>
    </fill>
    <fill>
      <patternFill patternType="solid">
        <fgColor theme="4"/>
        <bgColor indexed="64"/>
      </patternFill>
    </fill>
    <fill>
      <patternFill patternType="solid">
        <fgColor rgb="FFC6EFCE"/>
        <bgColor indexed="64"/>
      </patternFill>
    </fill>
    <fill>
      <patternFill patternType="solid">
        <fgColor theme="5" tint="0.599993896298105"/>
        <bgColor indexed="64"/>
      </patternFill>
    </fill>
    <fill>
      <patternFill patternType="solid">
        <fgColor rgb="FFFFFFCC"/>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rgb="FFFFCC99"/>
        <bgColor indexed="64"/>
      </patternFill>
    </fill>
    <fill>
      <patternFill patternType="solid">
        <fgColor theme="4" tint="0.599993896298105"/>
        <bgColor indexed="64"/>
      </patternFill>
    </fill>
    <fill>
      <patternFill patternType="solid">
        <fgColor theme="8"/>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rgb="FFFFC7CE"/>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2F2F2"/>
        <bgColor indexed="64"/>
      </patternFill>
    </fill>
    <fill>
      <patternFill patternType="solid">
        <fgColor rgb="FFFFEB9C"/>
        <bgColor indexed="64"/>
      </patternFill>
    </fill>
    <fill>
      <patternFill patternType="solid">
        <fgColor theme="9"/>
        <bgColor indexed="64"/>
      </patternFill>
    </fill>
    <fill>
      <patternFill patternType="solid">
        <fgColor theme="7"/>
        <bgColor indexed="64"/>
      </patternFill>
    </fill>
    <fill>
      <patternFill patternType="solid">
        <fgColor theme="9" tint="0.399975585192419"/>
        <bgColor indexed="64"/>
      </patternFill>
    </fill>
    <fill>
      <patternFill patternType="solid">
        <fgColor rgb="FFA5A5A5"/>
        <bgColor indexed="64"/>
      </patternFill>
    </fill>
    <fill>
      <patternFill patternType="solid">
        <fgColor theme="6"/>
        <bgColor indexed="64"/>
      </patternFill>
    </fill>
    <fill>
      <patternFill patternType="solid">
        <fgColor theme="6" tint="0.399975585192419"/>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diagonal/>
    </border>
    <border>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0">
    <xf numFmtId="0" fontId="0" fillId="0" borderId="0">
      <alignment vertical="center"/>
    </xf>
    <xf numFmtId="0" fontId="8" fillId="12" borderId="0" applyNumberFormat="0" applyBorder="0" applyAlignment="0" applyProtection="0">
      <alignment vertical="center"/>
    </xf>
    <xf numFmtId="0" fontId="8" fillId="16" borderId="0" applyNumberFormat="0" applyBorder="0" applyAlignment="0" applyProtection="0">
      <alignment vertical="center"/>
    </xf>
    <xf numFmtId="0" fontId="7" fillId="27" borderId="0" applyNumberFormat="0" applyBorder="0" applyAlignment="0" applyProtection="0">
      <alignment vertical="center"/>
    </xf>
    <xf numFmtId="0" fontId="8" fillId="8" borderId="0" applyNumberFormat="0" applyBorder="0" applyAlignment="0" applyProtection="0">
      <alignment vertical="center"/>
    </xf>
    <xf numFmtId="0" fontId="8" fillId="11" borderId="0" applyNumberFormat="0" applyBorder="0" applyAlignment="0" applyProtection="0">
      <alignment vertical="center"/>
    </xf>
    <xf numFmtId="0" fontId="7" fillId="15" borderId="0" applyNumberFormat="0" applyBorder="0" applyAlignment="0" applyProtection="0">
      <alignment vertical="center"/>
    </xf>
    <xf numFmtId="0" fontId="8" fillId="10" borderId="0" applyNumberFormat="0" applyBorder="0" applyAlignment="0" applyProtection="0">
      <alignment vertical="center"/>
    </xf>
    <xf numFmtId="0" fontId="13" fillId="0" borderId="17" applyNumberFormat="0" applyFill="0" applyAlignment="0" applyProtection="0">
      <alignment vertical="center"/>
    </xf>
    <xf numFmtId="0" fontId="25" fillId="0" borderId="0" applyNumberFormat="0" applyFill="0" applyBorder="0" applyAlignment="0" applyProtection="0">
      <alignment vertical="center"/>
    </xf>
    <xf numFmtId="0" fontId="12" fillId="0" borderId="16" applyNumberFormat="0" applyFill="0" applyAlignment="0" applyProtection="0">
      <alignment vertical="center"/>
    </xf>
    <xf numFmtId="9" fontId="10" fillId="0" borderId="0" applyFont="0" applyFill="0" applyBorder="0" applyAlignment="0" applyProtection="0">
      <alignment vertical="center"/>
    </xf>
    <xf numFmtId="43" fontId="10" fillId="0" borderId="0" applyFont="0" applyFill="0" applyBorder="0" applyAlignment="0" applyProtection="0">
      <alignment vertical="center"/>
    </xf>
    <xf numFmtId="0" fontId="17" fillId="0" borderId="19" applyNumberFormat="0" applyFill="0" applyAlignment="0" applyProtection="0">
      <alignment vertical="center"/>
    </xf>
    <xf numFmtId="42" fontId="10" fillId="0" borderId="0" applyFont="0" applyFill="0" applyBorder="0" applyAlignment="0" applyProtection="0">
      <alignment vertical="center"/>
    </xf>
    <xf numFmtId="0" fontId="7" fillId="9" borderId="0" applyNumberFormat="0" applyBorder="0" applyAlignment="0" applyProtection="0">
      <alignment vertical="center"/>
    </xf>
    <xf numFmtId="0" fontId="16" fillId="0" borderId="0" applyNumberFormat="0" applyFill="0" applyBorder="0" applyAlignment="0" applyProtection="0">
      <alignment vertical="center"/>
    </xf>
    <xf numFmtId="0" fontId="8" fillId="18" borderId="0" applyNumberFormat="0" applyBorder="0" applyAlignment="0" applyProtection="0">
      <alignment vertical="center"/>
    </xf>
    <xf numFmtId="0" fontId="7" fillId="20" borderId="0" applyNumberFormat="0" applyBorder="0" applyAlignment="0" applyProtection="0">
      <alignment vertical="center"/>
    </xf>
    <xf numFmtId="0" fontId="21" fillId="0" borderId="19" applyNumberFormat="0" applyFill="0" applyAlignment="0" applyProtection="0">
      <alignment vertical="center"/>
    </xf>
    <xf numFmtId="0" fontId="14" fillId="0" borderId="0" applyNumberFormat="0" applyFill="0" applyBorder="0" applyAlignment="0" applyProtection="0">
      <alignment vertical="center"/>
    </xf>
    <xf numFmtId="0" fontId="8" fillId="24" borderId="0" applyNumberFormat="0" applyBorder="0" applyAlignment="0" applyProtection="0">
      <alignment vertical="center"/>
    </xf>
    <xf numFmtId="44" fontId="10" fillId="0" borderId="0" applyFont="0" applyFill="0" applyBorder="0" applyAlignment="0" applyProtection="0">
      <alignment vertical="center"/>
    </xf>
    <xf numFmtId="0" fontId="8" fillId="21" borderId="0" applyNumberFormat="0" applyBorder="0" applyAlignment="0" applyProtection="0">
      <alignment vertical="center"/>
    </xf>
    <xf numFmtId="0" fontId="19" fillId="25" borderId="18" applyNumberFormat="0" applyAlignment="0" applyProtection="0">
      <alignment vertical="center"/>
    </xf>
    <xf numFmtId="0" fontId="11" fillId="0" borderId="0" applyNumberFormat="0" applyFill="0" applyBorder="0" applyAlignment="0" applyProtection="0">
      <alignment vertical="center"/>
    </xf>
    <xf numFmtId="41" fontId="10" fillId="0" borderId="0" applyFont="0" applyFill="0" applyBorder="0" applyAlignment="0" applyProtection="0">
      <alignment vertical="center"/>
    </xf>
    <xf numFmtId="0" fontId="7" fillId="28" borderId="0" applyNumberFormat="0" applyBorder="0" applyAlignment="0" applyProtection="0">
      <alignment vertical="center"/>
    </xf>
    <xf numFmtId="0" fontId="8" fillId="23" borderId="0" applyNumberFormat="0" applyBorder="0" applyAlignment="0" applyProtection="0">
      <alignment vertical="center"/>
    </xf>
    <xf numFmtId="0" fontId="7" fillId="29" borderId="0" applyNumberFormat="0" applyBorder="0" applyAlignment="0" applyProtection="0">
      <alignment vertical="center"/>
    </xf>
    <xf numFmtId="0" fontId="15" fillId="13" borderId="18" applyNumberFormat="0" applyAlignment="0" applyProtection="0">
      <alignment vertical="center"/>
    </xf>
    <xf numFmtId="0" fontId="22" fillId="25" borderId="20" applyNumberFormat="0" applyAlignment="0" applyProtection="0">
      <alignment vertical="center"/>
    </xf>
    <xf numFmtId="0" fontId="24" fillId="30" borderId="21" applyNumberFormat="0" applyAlignment="0" applyProtection="0">
      <alignment vertical="center"/>
    </xf>
    <xf numFmtId="0" fontId="26" fillId="0" borderId="22" applyNumberFormat="0" applyFill="0" applyAlignment="0" applyProtection="0">
      <alignment vertical="center"/>
    </xf>
    <xf numFmtId="0" fontId="7" fillId="19" borderId="0" applyNumberFormat="0" applyBorder="0" applyAlignment="0" applyProtection="0">
      <alignment vertical="center"/>
    </xf>
    <xf numFmtId="0" fontId="7" fillId="32" borderId="0" applyNumberFormat="0" applyBorder="0" applyAlignment="0" applyProtection="0">
      <alignment vertical="center"/>
    </xf>
    <xf numFmtId="0" fontId="10" fillId="7" borderId="15" applyNumberFormat="0" applyFont="0" applyAlignment="0" applyProtection="0">
      <alignment vertical="center"/>
    </xf>
    <xf numFmtId="0" fontId="23" fillId="0" borderId="0" applyNumberFormat="0" applyFill="0" applyBorder="0" applyAlignment="0" applyProtection="0">
      <alignment vertical="center"/>
    </xf>
    <xf numFmtId="0" fontId="9" fillId="5" borderId="0" applyNumberFormat="0" applyBorder="0" applyAlignment="0" applyProtection="0">
      <alignment vertical="center"/>
    </xf>
    <xf numFmtId="0" fontId="13" fillId="0" borderId="0" applyNumberFormat="0" applyFill="0" applyBorder="0" applyAlignment="0" applyProtection="0">
      <alignment vertical="center"/>
    </xf>
    <xf numFmtId="0" fontId="7" fillId="4" borderId="0" applyNumberFormat="0" applyBorder="0" applyAlignment="0" applyProtection="0">
      <alignment vertical="center"/>
    </xf>
    <xf numFmtId="0" fontId="20" fillId="26" borderId="0" applyNumberFormat="0" applyBorder="0" applyAlignment="0" applyProtection="0">
      <alignment vertical="center"/>
    </xf>
    <xf numFmtId="0" fontId="8" fillId="3" borderId="0" applyNumberFormat="0" applyBorder="0" applyAlignment="0" applyProtection="0">
      <alignment vertical="center"/>
    </xf>
    <xf numFmtId="0" fontId="18" fillId="22" borderId="0" applyNumberFormat="0" applyBorder="0" applyAlignment="0" applyProtection="0">
      <alignment vertical="center"/>
    </xf>
    <xf numFmtId="0" fontId="7" fillId="17" borderId="0" applyNumberFormat="0" applyBorder="0" applyAlignment="0" applyProtection="0">
      <alignment vertical="center"/>
    </xf>
    <xf numFmtId="0" fontId="8" fillId="14" borderId="0" applyNumberFormat="0" applyBorder="0" applyAlignment="0" applyProtection="0">
      <alignment vertical="center"/>
    </xf>
    <xf numFmtId="0" fontId="0" fillId="0" borderId="0"/>
    <xf numFmtId="0" fontId="7" fillId="2" borderId="0" applyNumberFormat="0" applyBorder="0" applyAlignment="0" applyProtection="0">
      <alignment vertical="center"/>
    </xf>
    <xf numFmtId="0" fontId="8" fillId="6" borderId="0" applyNumberFormat="0" applyBorder="0" applyAlignment="0" applyProtection="0">
      <alignment vertical="center"/>
    </xf>
    <xf numFmtId="0" fontId="7" fillId="31" borderId="0" applyNumberFormat="0" applyBorder="0" applyAlignment="0" applyProtection="0">
      <alignment vertical="center"/>
    </xf>
  </cellStyleXfs>
  <cellXfs count="30">
    <xf numFmtId="0" fontId="0" fillId="0" borderId="0" xfId="0">
      <alignment vertical="center"/>
    </xf>
    <xf numFmtId="0" fontId="1" fillId="0" borderId="0" xfId="46" applyFont="1" applyFill="1" applyBorder="1" applyAlignment="1" applyProtection="1">
      <alignment vertical="center" wrapText="1"/>
    </xf>
    <xf numFmtId="0" fontId="2" fillId="0" borderId="0" xfId="46" applyFont="1" applyFill="1" applyBorder="1" applyAlignment="1" applyProtection="1">
      <alignment vertical="center" wrapText="1"/>
    </xf>
    <xf numFmtId="0" fontId="3" fillId="0" borderId="0" xfId="46" applyFont="1" applyFill="1" applyBorder="1" applyAlignment="1" applyProtection="1">
      <alignment horizontal="left" vertical="center"/>
    </xf>
    <xf numFmtId="0" fontId="4" fillId="0" borderId="0" xfId="46" applyFont="1" applyFill="1" applyBorder="1" applyAlignment="1" applyProtection="1">
      <alignment vertical="center" wrapText="1"/>
    </xf>
    <xf numFmtId="0" fontId="5" fillId="0" borderId="0" xfId="46" applyFont="1" applyFill="1" applyBorder="1" applyAlignment="1" applyProtection="1">
      <alignment horizontal="center" vertical="center" wrapText="1"/>
    </xf>
    <xf numFmtId="0" fontId="1" fillId="0" borderId="0" xfId="46" applyFont="1" applyFill="1" applyBorder="1" applyAlignment="1" applyProtection="1">
      <alignment horizontal="center" vertical="center" wrapText="1"/>
    </xf>
    <xf numFmtId="0" fontId="1" fillId="0" borderId="1" xfId="46" applyFont="1" applyFill="1" applyBorder="1" applyAlignment="1" applyProtection="1">
      <alignment horizontal="center" vertical="center" wrapText="1"/>
    </xf>
    <xf numFmtId="0" fontId="1" fillId="0" borderId="1" xfId="0" applyFont="1" applyFill="1" applyBorder="1" applyAlignment="1" applyProtection="1">
      <alignment vertical="center"/>
    </xf>
    <xf numFmtId="0" fontId="1" fillId="0" borderId="1" xfId="46" applyFont="1" applyFill="1" applyBorder="1" applyAlignment="1" applyProtection="1">
      <alignment horizontal="left" vertical="center" wrapText="1"/>
    </xf>
    <xf numFmtId="0" fontId="1" fillId="0" borderId="2" xfId="46" applyFont="1" applyFill="1" applyBorder="1" applyAlignment="1" applyProtection="1">
      <alignment horizontal="center" vertical="center" wrapText="1"/>
    </xf>
    <xf numFmtId="0" fontId="1" fillId="0" borderId="2" xfId="46" applyFont="1" applyFill="1" applyBorder="1" applyAlignment="1" applyProtection="1">
      <alignment vertical="center" wrapText="1"/>
    </xf>
    <xf numFmtId="0" fontId="6" fillId="0" borderId="3" xfId="46" applyFont="1" applyFill="1" applyBorder="1" applyAlignment="1" applyProtection="1">
      <alignment horizontal="left" vertical="top" wrapText="1"/>
    </xf>
    <xf numFmtId="0" fontId="1" fillId="0" borderId="4" xfId="46" applyFont="1" applyFill="1" applyBorder="1" applyAlignment="1" applyProtection="1">
      <alignment horizontal="left" vertical="top" wrapText="1"/>
    </xf>
    <xf numFmtId="0" fontId="1" fillId="0" borderId="5" xfId="46" applyFont="1" applyFill="1" applyBorder="1" applyAlignment="1" applyProtection="1">
      <alignment horizontal="center" vertical="center" wrapText="1"/>
    </xf>
    <xf numFmtId="0" fontId="1" fillId="0" borderId="1" xfId="46" applyFont="1" applyFill="1" applyBorder="1" applyAlignment="1" applyProtection="1">
      <alignment vertical="center" wrapText="1"/>
    </xf>
    <xf numFmtId="0" fontId="1" fillId="0" borderId="6" xfId="46" applyFont="1" applyFill="1" applyBorder="1" applyAlignment="1" applyProtection="1">
      <alignment horizontal="center" vertical="center" wrapText="1"/>
    </xf>
    <xf numFmtId="0" fontId="1" fillId="0" borderId="7" xfId="46" applyFont="1" applyFill="1" applyBorder="1" applyAlignment="1" applyProtection="1">
      <alignment horizontal="left" vertical="top" wrapText="1"/>
    </xf>
    <xf numFmtId="0" fontId="6" fillId="0" borderId="2" xfId="46" applyFont="1" applyFill="1" applyBorder="1" applyAlignment="1" applyProtection="1">
      <alignment horizontal="left" vertical="top" wrapText="1"/>
    </xf>
    <xf numFmtId="0" fontId="1" fillId="0" borderId="2" xfId="46" applyFont="1" applyFill="1" applyBorder="1" applyAlignment="1" applyProtection="1">
      <alignment horizontal="left" vertical="top" wrapText="1"/>
    </xf>
    <xf numFmtId="0" fontId="1" fillId="0" borderId="8" xfId="46" applyFont="1" applyFill="1" applyBorder="1" applyAlignment="1" applyProtection="1">
      <alignment horizontal="center" vertical="center" wrapText="1"/>
    </xf>
    <xf numFmtId="0" fontId="1" fillId="0" borderId="9" xfId="46" applyFont="1" applyFill="1" applyBorder="1" applyAlignment="1" applyProtection="1">
      <alignment horizontal="center" vertical="center" wrapText="1"/>
    </xf>
    <xf numFmtId="9" fontId="1" fillId="0" borderId="1" xfId="46" applyNumberFormat="1" applyFont="1" applyFill="1" applyBorder="1" applyAlignment="1" applyProtection="1">
      <alignment horizontal="center" vertical="center" wrapText="1"/>
    </xf>
    <xf numFmtId="0" fontId="1" fillId="0" borderId="10" xfId="46" applyFont="1" applyFill="1" applyBorder="1" applyAlignment="1" applyProtection="1">
      <alignment horizontal="center" vertical="center" wrapText="1"/>
    </xf>
    <xf numFmtId="0" fontId="1" fillId="0" borderId="11" xfId="46" applyFont="1" applyFill="1" applyBorder="1" applyAlignment="1" applyProtection="1">
      <alignment horizontal="center" vertical="center" wrapText="1"/>
    </xf>
    <xf numFmtId="176" fontId="1" fillId="0" borderId="1" xfId="46" applyNumberFormat="1" applyFont="1" applyFill="1" applyBorder="1" applyAlignment="1" applyProtection="1">
      <alignment vertical="center" wrapText="1"/>
    </xf>
    <xf numFmtId="0" fontId="6" fillId="0" borderId="12" xfId="46" applyFont="1" applyFill="1" applyBorder="1" applyAlignment="1" applyProtection="1">
      <alignment horizontal="center" vertical="center" wrapText="1"/>
    </xf>
    <xf numFmtId="0" fontId="6" fillId="0" borderId="13" xfId="46" applyFont="1" applyFill="1" applyBorder="1" applyAlignment="1" applyProtection="1">
      <alignment horizontal="center" vertical="center" wrapText="1"/>
    </xf>
    <xf numFmtId="0" fontId="6" fillId="0" borderId="14" xfId="46" applyFont="1" applyFill="1" applyBorder="1" applyAlignment="1" applyProtection="1">
      <alignment horizontal="center" vertical="center" wrapText="1"/>
    </xf>
    <xf numFmtId="0" fontId="6" fillId="0" borderId="1" xfId="46" applyFont="1" applyFill="1" applyBorder="1" applyAlignment="1" applyProtection="1">
      <alignment vertical="center" wrapText="1"/>
    </xf>
  </cellXfs>
  <cellStyles count="50">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常规 2" xfId="46"/>
    <cellStyle name="60% - 强调文字颜色 2" xfId="47" builtinId="36"/>
    <cellStyle name="40% - 强调文字颜色 2" xfId="48" builtinId="35"/>
    <cellStyle name="强调文字颜色 3" xfId="49"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5"/>
  <sheetViews>
    <sheetView tabSelected="1" zoomScale="115" zoomScaleNormal="115" topLeftCell="B21" workbookViewId="0">
      <selection activeCell="D42" sqref="D42"/>
    </sheetView>
  </sheetViews>
  <sheetFormatPr defaultColWidth="8.8" defaultRowHeight="12.75"/>
  <cols>
    <col min="1" max="1" width="6.71666666666667" style="2" customWidth="1"/>
    <col min="2" max="2" width="8.2" style="2" customWidth="1"/>
    <col min="3" max="3" width="7.8" style="2" customWidth="1"/>
    <col min="4" max="4" width="24.3083333333333" style="2" customWidth="1"/>
    <col min="5" max="5" width="5.51666666666667" style="2" customWidth="1"/>
    <col min="6" max="6" width="12.825" style="2" customWidth="1"/>
    <col min="7" max="7" width="11.975" style="2" customWidth="1"/>
    <col min="8" max="8" width="7.8" style="2" customWidth="1"/>
    <col min="9" max="9" width="6.9" style="2" customWidth="1"/>
    <col min="10" max="10" width="7.43333333333333" style="2" customWidth="1"/>
    <col min="11" max="11" width="16.3" style="2" customWidth="1"/>
    <col min="12" max="16384" width="8.1" style="2" customWidth="1"/>
  </cols>
  <sheetData>
    <row r="1" ht="22" customHeight="1" spans="1:5">
      <c r="A1" s="3" t="s">
        <v>0</v>
      </c>
      <c r="B1" s="3"/>
      <c r="C1" s="3"/>
      <c r="D1" s="4"/>
      <c r="E1" s="4"/>
    </row>
    <row r="2" ht="29" customHeight="1" spans="1:11">
      <c r="A2" s="5" t="s">
        <v>1</v>
      </c>
      <c r="B2" s="5"/>
      <c r="C2" s="5"/>
      <c r="D2" s="5"/>
      <c r="E2" s="5"/>
      <c r="F2" s="5"/>
      <c r="G2" s="5"/>
      <c r="H2" s="5"/>
      <c r="I2" s="5"/>
      <c r="J2" s="5"/>
      <c r="K2" s="5"/>
    </row>
    <row r="3" s="1" customFormat="1" ht="15" customHeight="1" spans="1:11">
      <c r="A3" s="6" t="s">
        <v>2</v>
      </c>
      <c r="B3" s="6"/>
      <c r="C3" s="6"/>
      <c r="D3" s="6"/>
      <c r="E3" s="6"/>
      <c r="F3" s="6"/>
      <c r="G3" s="6"/>
      <c r="H3" s="6"/>
      <c r="I3" s="6"/>
      <c r="J3" s="6"/>
      <c r="K3" s="6"/>
    </row>
    <row r="4" s="1" customFormat="1" ht="18" customHeight="1" spans="1:11">
      <c r="A4" s="7" t="s">
        <v>3</v>
      </c>
      <c r="B4" s="7"/>
      <c r="C4" s="7"/>
      <c r="D4" s="7" t="s">
        <v>4</v>
      </c>
      <c r="E4" s="7"/>
      <c r="F4" s="7"/>
      <c r="G4" s="7"/>
      <c r="H4" s="7"/>
      <c r="I4" s="7"/>
      <c r="J4" s="7"/>
      <c r="K4" s="7"/>
    </row>
    <row r="5" s="1" customFormat="1" ht="18" customHeight="1" spans="1:11">
      <c r="A5" s="7" t="s">
        <v>5</v>
      </c>
      <c r="B5" s="7"/>
      <c r="C5" s="7"/>
      <c r="D5" s="7" t="s">
        <v>6</v>
      </c>
      <c r="E5" s="7"/>
      <c r="F5" s="7"/>
      <c r="G5" s="7" t="s">
        <v>7</v>
      </c>
      <c r="H5" s="7"/>
      <c r="I5" s="7" t="s">
        <v>8</v>
      </c>
      <c r="J5" s="7"/>
      <c r="K5" s="7"/>
    </row>
    <row r="6" s="1" customFormat="1" ht="18" customHeight="1" spans="1:11">
      <c r="A6" s="7" t="s">
        <v>9</v>
      </c>
      <c r="B6" s="8"/>
      <c r="C6" s="8"/>
      <c r="D6" s="7"/>
      <c r="E6" s="7"/>
      <c r="F6" s="7"/>
      <c r="G6" s="7" t="s">
        <v>10</v>
      </c>
      <c r="H6" s="7"/>
      <c r="I6" s="7" t="s">
        <v>11</v>
      </c>
      <c r="J6" s="7"/>
      <c r="K6" s="7"/>
    </row>
    <row r="7" s="1" customFormat="1" ht="18" customHeight="1" spans="1:11">
      <c r="A7" s="7"/>
      <c r="B7" s="8"/>
      <c r="C7" s="8"/>
      <c r="D7" s="9" t="s">
        <v>12</v>
      </c>
      <c r="E7" s="9"/>
      <c r="F7" s="7"/>
      <c r="G7" s="7" t="s">
        <v>13</v>
      </c>
      <c r="H7" s="7"/>
      <c r="I7" s="7" t="s">
        <v>14</v>
      </c>
      <c r="J7" s="7"/>
      <c r="K7" s="7"/>
    </row>
    <row r="8" s="1" customFormat="1" ht="18" customHeight="1" spans="1:11">
      <c r="A8" s="8"/>
      <c r="B8" s="8"/>
      <c r="C8" s="8"/>
      <c r="D8" s="9" t="s">
        <v>15</v>
      </c>
      <c r="E8" s="9"/>
      <c r="F8" s="7"/>
      <c r="G8" s="7" t="s">
        <v>13</v>
      </c>
      <c r="H8" s="7"/>
      <c r="I8" s="7" t="s">
        <v>14</v>
      </c>
      <c r="J8" s="7"/>
      <c r="K8" s="7"/>
    </row>
    <row r="9" s="1" customFormat="1" ht="18" customHeight="1" spans="1:11">
      <c r="A9" s="8"/>
      <c r="B9" s="8"/>
      <c r="C9" s="8"/>
      <c r="D9" s="9" t="s">
        <v>16</v>
      </c>
      <c r="E9" s="9"/>
      <c r="F9" s="7"/>
      <c r="G9" s="7"/>
      <c r="H9" s="7"/>
      <c r="I9" s="7"/>
      <c r="J9" s="7"/>
      <c r="K9" s="7"/>
    </row>
    <row r="10" s="1" customFormat="1" ht="343" customHeight="1" spans="1:11">
      <c r="A10" s="10" t="s">
        <v>17</v>
      </c>
      <c r="B10" s="11" t="s">
        <v>17</v>
      </c>
      <c r="C10" s="12" t="s">
        <v>18</v>
      </c>
      <c r="D10" s="13"/>
      <c r="E10" s="13"/>
      <c r="F10" s="17"/>
      <c r="G10" s="18" t="s">
        <v>19</v>
      </c>
      <c r="H10" s="19"/>
      <c r="I10" s="19"/>
      <c r="J10" s="19"/>
      <c r="K10" s="19"/>
    </row>
    <row r="11" s="1" customFormat="1" ht="18" customHeight="1" spans="1:11">
      <c r="A11" s="7" t="s">
        <v>20</v>
      </c>
      <c r="B11" s="7" t="s">
        <v>21</v>
      </c>
      <c r="C11" s="7" t="s">
        <v>22</v>
      </c>
      <c r="D11" s="7" t="s">
        <v>23</v>
      </c>
      <c r="E11" s="7" t="s">
        <v>24</v>
      </c>
      <c r="F11" s="7" t="s">
        <v>25</v>
      </c>
      <c r="G11" s="7" t="s">
        <v>26</v>
      </c>
      <c r="H11" s="7" t="s">
        <v>27</v>
      </c>
      <c r="I11" s="7"/>
      <c r="J11" s="7" t="s">
        <v>28</v>
      </c>
      <c r="K11" s="7" t="s">
        <v>29</v>
      </c>
    </row>
    <row r="12" s="1" customFormat="1" ht="20" customHeight="1" spans="1:11">
      <c r="A12" s="7"/>
      <c r="B12" s="14" t="s">
        <v>30</v>
      </c>
      <c r="C12" s="14" t="s">
        <v>31</v>
      </c>
      <c r="D12" s="15" t="s">
        <v>32</v>
      </c>
      <c r="E12" s="15">
        <v>3</v>
      </c>
      <c r="F12" s="7" t="s">
        <v>33</v>
      </c>
      <c r="G12" s="7" t="s">
        <v>33</v>
      </c>
      <c r="H12" s="20" t="s">
        <v>34</v>
      </c>
      <c r="I12" s="23"/>
      <c r="J12" s="15">
        <v>3</v>
      </c>
      <c r="K12" s="15"/>
    </row>
    <row r="13" s="1" customFormat="1" ht="20" customHeight="1" spans="1:11">
      <c r="A13" s="7"/>
      <c r="B13" s="16"/>
      <c r="C13" s="16"/>
      <c r="D13" s="15" t="s">
        <v>35</v>
      </c>
      <c r="E13" s="15">
        <v>1</v>
      </c>
      <c r="F13" s="7" t="s">
        <v>36</v>
      </c>
      <c r="G13" s="7" t="s">
        <v>36</v>
      </c>
      <c r="H13" s="21"/>
      <c r="I13" s="24"/>
      <c r="J13" s="15">
        <v>1</v>
      </c>
      <c r="K13" s="15"/>
    </row>
    <row r="14" s="1" customFormat="1" ht="20" customHeight="1" spans="1:11">
      <c r="A14" s="7"/>
      <c r="B14" s="16"/>
      <c r="C14" s="16"/>
      <c r="D14" s="15" t="s">
        <v>37</v>
      </c>
      <c r="E14" s="15">
        <v>1</v>
      </c>
      <c r="F14" s="7" t="s">
        <v>38</v>
      </c>
      <c r="G14" s="7" t="s">
        <v>39</v>
      </c>
      <c r="H14" s="21"/>
      <c r="I14" s="24"/>
      <c r="J14" s="15">
        <v>1</v>
      </c>
      <c r="K14" s="15"/>
    </row>
    <row r="15" s="1" customFormat="1" ht="20" customHeight="1" spans="1:11">
      <c r="A15" s="7"/>
      <c r="B15" s="16"/>
      <c r="C15" s="14" t="s">
        <v>40</v>
      </c>
      <c r="D15" s="15" t="s">
        <v>41</v>
      </c>
      <c r="E15" s="15">
        <v>1</v>
      </c>
      <c r="F15" s="7" t="s">
        <v>42</v>
      </c>
      <c r="G15" s="7" t="s">
        <v>42</v>
      </c>
      <c r="H15" s="20" t="s">
        <v>43</v>
      </c>
      <c r="I15" s="23"/>
      <c r="J15" s="15">
        <v>1</v>
      </c>
      <c r="K15" s="15"/>
    </row>
    <row r="16" s="1" customFormat="1" ht="20" customHeight="1" spans="1:11">
      <c r="A16" s="7"/>
      <c r="B16" s="16"/>
      <c r="C16" s="16"/>
      <c r="D16" s="15" t="s">
        <v>44</v>
      </c>
      <c r="E16" s="15">
        <v>1</v>
      </c>
      <c r="F16" s="7" t="s">
        <v>45</v>
      </c>
      <c r="G16" s="22">
        <v>1</v>
      </c>
      <c r="H16" s="21"/>
      <c r="I16" s="24"/>
      <c r="J16" s="15">
        <v>1</v>
      </c>
      <c r="K16" s="15"/>
    </row>
    <row r="17" s="1" customFormat="1" ht="20" customHeight="1" spans="1:11">
      <c r="A17" s="7"/>
      <c r="B17" s="16"/>
      <c r="C17" s="16"/>
      <c r="D17" s="15" t="s">
        <v>46</v>
      </c>
      <c r="E17" s="15">
        <v>1</v>
      </c>
      <c r="F17" s="7" t="s">
        <v>42</v>
      </c>
      <c r="G17" s="7" t="s">
        <v>42</v>
      </c>
      <c r="H17" s="21"/>
      <c r="I17" s="24"/>
      <c r="J17" s="15">
        <v>1</v>
      </c>
      <c r="K17" s="15"/>
    </row>
    <row r="18" s="1" customFormat="1" ht="20" customHeight="1" spans="1:11">
      <c r="A18" s="7"/>
      <c r="B18" s="16"/>
      <c r="C18" s="16"/>
      <c r="D18" s="15" t="s">
        <v>47</v>
      </c>
      <c r="E18" s="15">
        <v>1</v>
      </c>
      <c r="F18" s="7" t="s">
        <v>45</v>
      </c>
      <c r="G18" s="22">
        <v>1</v>
      </c>
      <c r="H18" s="21"/>
      <c r="I18" s="24"/>
      <c r="J18" s="15">
        <v>1</v>
      </c>
      <c r="K18" s="15"/>
    </row>
    <row r="19" s="1" customFormat="1" ht="20" customHeight="1" spans="1:11">
      <c r="A19" s="7"/>
      <c r="B19" s="16"/>
      <c r="C19" s="16"/>
      <c r="D19" s="15" t="s">
        <v>48</v>
      </c>
      <c r="E19" s="15">
        <v>1</v>
      </c>
      <c r="F19" s="7" t="s">
        <v>42</v>
      </c>
      <c r="G19" s="7" t="s">
        <v>42</v>
      </c>
      <c r="H19" s="21"/>
      <c r="I19" s="24"/>
      <c r="J19" s="15">
        <v>1</v>
      </c>
      <c r="K19" s="15"/>
    </row>
    <row r="20" s="1" customFormat="1" ht="20" customHeight="1" spans="1:11">
      <c r="A20" s="7"/>
      <c r="B20" s="16"/>
      <c r="C20" s="16"/>
      <c r="D20" s="15" t="s">
        <v>49</v>
      </c>
      <c r="E20" s="15">
        <v>1</v>
      </c>
      <c r="F20" s="7" t="s">
        <v>45</v>
      </c>
      <c r="G20" s="22">
        <v>1</v>
      </c>
      <c r="H20" s="21"/>
      <c r="I20" s="24"/>
      <c r="J20" s="15">
        <v>1</v>
      </c>
      <c r="K20" s="15"/>
    </row>
    <row r="21" s="1" customFormat="1" ht="20" customHeight="1" spans="1:11">
      <c r="A21" s="7"/>
      <c r="B21" s="16"/>
      <c r="C21" s="16"/>
      <c r="D21" s="15" t="s">
        <v>50</v>
      </c>
      <c r="E21" s="15">
        <v>1</v>
      </c>
      <c r="F21" s="7" t="s">
        <v>45</v>
      </c>
      <c r="G21" s="7" t="s">
        <v>45</v>
      </c>
      <c r="H21" s="21"/>
      <c r="I21" s="24"/>
      <c r="J21" s="15">
        <v>1</v>
      </c>
      <c r="K21" s="15"/>
    </row>
    <row r="22" s="1" customFormat="1" ht="20" customHeight="1" spans="1:11">
      <c r="A22" s="7"/>
      <c r="B22" s="16"/>
      <c r="C22" s="16"/>
      <c r="D22" s="15" t="s">
        <v>51</v>
      </c>
      <c r="E22" s="15">
        <v>1</v>
      </c>
      <c r="F22" s="7" t="s">
        <v>42</v>
      </c>
      <c r="G22" s="7" t="s">
        <v>42</v>
      </c>
      <c r="H22" s="21"/>
      <c r="I22" s="24"/>
      <c r="J22" s="15">
        <v>1</v>
      </c>
      <c r="K22" s="15"/>
    </row>
    <row r="23" s="1" customFormat="1" ht="20" customHeight="1" spans="1:11">
      <c r="A23" s="7"/>
      <c r="B23" s="16"/>
      <c r="C23" s="16"/>
      <c r="D23" s="15" t="s">
        <v>52</v>
      </c>
      <c r="E23" s="15">
        <v>1</v>
      </c>
      <c r="F23" s="7" t="s">
        <v>45</v>
      </c>
      <c r="G23" s="7" t="s">
        <v>45</v>
      </c>
      <c r="H23" s="21"/>
      <c r="I23" s="24"/>
      <c r="J23" s="15">
        <v>1</v>
      </c>
      <c r="K23" s="15"/>
    </row>
    <row r="24" s="1" customFormat="1" ht="20" customHeight="1" spans="1:11">
      <c r="A24" s="7"/>
      <c r="B24" s="16"/>
      <c r="C24" s="16"/>
      <c r="D24" s="15" t="s">
        <v>53</v>
      </c>
      <c r="E24" s="15">
        <v>1</v>
      </c>
      <c r="F24" s="7" t="s">
        <v>54</v>
      </c>
      <c r="G24" s="7" t="s">
        <v>54</v>
      </c>
      <c r="H24" s="21"/>
      <c r="I24" s="24"/>
      <c r="J24" s="15">
        <v>1</v>
      </c>
      <c r="K24" s="15"/>
    </row>
    <row r="25" s="1" customFormat="1" ht="20" customHeight="1" spans="1:11">
      <c r="A25" s="7"/>
      <c r="B25" s="16"/>
      <c r="C25" s="16"/>
      <c r="D25" s="15" t="s">
        <v>55</v>
      </c>
      <c r="E25" s="15">
        <v>1</v>
      </c>
      <c r="F25" s="7" t="s">
        <v>56</v>
      </c>
      <c r="G25" s="7" t="s">
        <v>56</v>
      </c>
      <c r="H25" s="21"/>
      <c r="I25" s="24"/>
      <c r="J25" s="15">
        <v>1</v>
      </c>
      <c r="K25" s="15"/>
    </row>
    <row r="26" s="1" customFormat="1" ht="20" customHeight="1" spans="1:11">
      <c r="A26" s="7"/>
      <c r="B26" s="16"/>
      <c r="C26" s="16"/>
      <c r="D26" s="15" t="s">
        <v>57</v>
      </c>
      <c r="E26" s="15">
        <v>1</v>
      </c>
      <c r="F26" s="7" t="s">
        <v>58</v>
      </c>
      <c r="G26" s="7" t="s">
        <v>58</v>
      </c>
      <c r="H26" s="21"/>
      <c r="I26" s="24"/>
      <c r="J26" s="15">
        <v>1</v>
      </c>
      <c r="K26" s="15"/>
    </row>
    <row r="27" s="1" customFormat="1" ht="20" customHeight="1" spans="1:11">
      <c r="A27" s="7"/>
      <c r="B27" s="16"/>
      <c r="C27" s="16"/>
      <c r="D27" s="15" t="s">
        <v>59</v>
      </c>
      <c r="E27" s="15">
        <v>1</v>
      </c>
      <c r="F27" s="7" t="s">
        <v>60</v>
      </c>
      <c r="G27" s="7" t="s">
        <v>60</v>
      </c>
      <c r="H27" s="21"/>
      <c r="I27" s="24"/>
      <c r="J27" s="15">
        <v>0.9</v>
      </c>
      <c r="K27" s="15"/>
    </row>
    <row r="28" s="1" customFormat="1" ht="20" customHeight="1" spans="1:11">
      <c r="A28" s="7"/>
      <c r="B28" s="16"/>
      <c r="C28" s="16"/>
      <c r="D28" s="15" t="s">
        <v>61</v>
      </c>
      <c r="E28" s="15">
        <v>1</v>
      </c>
      <c r="F28" s="7" t="s">
        <v>62</v>
      </c>
      <c r="G28" s="7" t="s">
        <v>62</v>
      </c>
      <c r="H28" s="21"/>
      <c r="I28" s="24"/>
      <c r="J28" s="15">
        <v>1</v>
      </c>
      <c r="K28" s="15"/>
    </row>
    <row r="29" s="1" customFormat="1" ht="20" customHeight="1" spans="1:11">
      <c r="A29" s="7"/>
      <c r="B29" s="16"/>
      <c r="C29" s="16"/>
      <c r="D29" s="15" t="s">
        <v>63</v>
      </c>
      <c r="E29" s="15">
        <v>1</v>
      </c>
      <c r="F29" s="7" t="s">
        <v>42</v>
      </c>
      <c r="G29" s="7" t="s">
        <v>42</v>
      </c>
      <c r="H29" s="21"/>
      <c r="I29" s="24"/>
      <c r="J29" s="15">
        <v>1</v>
      </c>
      <c r="K29" s="15"/>
    </row>
    <row r="30" s="1" customFormat="1" ht="20" customHeight="1" spans="1:11">
      <c r="A30" s="7"/>
      <c r="B30" s="16"/>
      <c r="C30" s="14" t="s">
        <v>64</v>
      </c>
      <c r="D30" s="15" t="s">
        <v>65</v>
      </c>
      <c r="E30" s="15">
        <v>1</v>
      </c>
      <c r="F30" s="7" t="s">
        <v>66</v>
      </c>
      <c r="G30" s="7" t="s">
        <v>66</v>
      </c>
      <c r="H30" s="21"/>
      <c r="I30" s="24"/>
      <c r="J30" s="15">
        <v>1</v>
      </c>
      <c r="K30" s="15"/>
    </row>
    <row r="31" s="1" customFormat="1" ht="20" customHeight="1" spans="1:11">
      <c r="A31" s="7"/>
      <c r="B31" s="16"/>
      <c r="C31" s="16"/>
      <c r="D31" s="15" t="s">
        <v>67</v>
      </c>
      <c r="E31" s="15">
        <v>1</v>
      </c>
      <c r="F31" s="7" t="s">
        <v>45</v>
      </c>
      <c r="G31" s="7" t="s">
        <v>45</v>
      </c>
      <c r="H31" s="21"/>
      <c r="I31" s="24"/>
      <c r="J31" s="15">
        <v>1</v>
      </c>
      <c r="K31" s="15"/>
    </row>
    <row r="32" s="1" customFormat="1" ht="20" customHeight="1" spans="1:11">
      <c r="A32" s="7"/>
      <c r="B32" s="16"/>
      <c r="C32" s="16"/>
      <c r="D32" s="15" t="s">
        <v>68</v>
      </c>
      <c r="E32" s="15">
        <v>1</v>
      </c>
      <c r="F32" s="7" t="s">
        <v>66</v>
      </c>
      <c r="G32" s="7" t="s">
        <v>66</v>
      </c>
      <c r="H32" s="21"/>
      <c r="I32" s="24"/>
      <c r="J32" s="15">
        <v>1</v>
      </c>
      <c r="K32" s="15"/>
    </row>
    <row r="33" s="1" customFormat="1" ht="20" customHeight="1" spans="1:11">
      <c r="A33" s="7"/>
      <c r="B33" s="16"/>
      <c r="C33" s="16"/>
      <c r="D33" s="15" t="s">
        <v>69</v>
      </c>
      <c r="E33" s="15">
        <v>1</v>
      </c>
      <c r="F33" s="7" t="s">
        <v>45</v>
      </c>
      <c r="G33" s="7" t="s">
        <v>45</v>
      </c>
      <c r="H33" s="21"/>
      <c r="I33" s="24"/>
      <c r="J33" s="15">
        <v>1</v>
      </c>
      <c r="K33" s="15"/>
    </row>
    <row r="34" s="1" customFormat="1" ht="24" customHeight="1" spans="1:11">
      <c r="A34" s="7"/>
      <c r="B34" s="16"/>
      <c r="C34" s="16"/>
      <c r="D34" s="15" t="s">
        <v>70</v>
      </c>
      <c r="E34" s="15">
        <v>1</v>
      </c>
      <c r="F34" s="7" t="s">
        <v>66</v>
      </c>
      <c r="G34" s="7" t="s">
        <v>66</v>
      </c>
      <c r="H34" s="21"/>
      <c r="I34" s="24"/>
      <c r="J34" s="15">
        <v>1</v>
      </c>
      <c r="K34" s="15"/>
    </row>
    <row r="35" s="1" customFormat="1" ht="24" customHeight="1" spans="1:11">
      <c r="A35" s="7"/>
      <c r="B35" s="16"/>
      <c r="C35" s="16"/>
      <c r="D35" s="15" t="s">
        <v>71</v>
      </c>
      <c r="E35" s="15">
        <v>1</v>
      </c>
      <c r="F35" s="7" t="s">
        <v>45</v>
      </c>
      <c r="G35" s="7" t="s">
        <v>45</v>
      </c>
      <c r="H35" s="21"/>
      <c r="I35" s="24"/>
      <c r="J35" s="15">
        <v>1</v>
      </c>
      <c r="K35" s="15"/>
    </row>
    <row r="36" s="1" customFormat="1" ht="24" customHeight="1" spans="1:11">
      <c r="A36" s="7"/>
      <c r="B36" s="16"/>
      <c r="C36" s="16"/>
      <c r="D36" s="15" t="s">
        <v>72</v>
      </c>
      <c r="E36" s="15">
        <v>1</v>
      </c>
      <c r="F36" s="7" t="s">
        <v>45</v>
      </c>
      <c r="G36" s="7" t="s">
        <v>45</v>
      </c>
      <c r="H36" s="21"/>
      <c r="I36" s="24"/>
      <c r="J36" s="15">
        <v>1</v>
      </c>
      <c r="K36" s="15"/>
    </row>
    <row r="37" s="1" customFormat="1" ht="24" customHeight="1" spans="1:11">
      <c r="A37" s="7"/>
      <c r="B37" s="16"/>
      <c r="C37" s="16"/>
      <c r="D37" s="15" t="s">
        <v>73</v>
      </c>
      <c r="E37" s="15">
        <v>1</v>
      </c>
      <c r="F37" s="7" t="s">
        <v>66</v>
      </c>
      <c r="G37" s="7" t="s">
        <v>66</v>
      </c>
      <c r="H37" s="21"/>
      <c r="I37" s="24"/>
      <c r="J37" s="15">
        <v>1</v>
      </c>
      <c r="K37" s="15"/>
    </row>
    <row r="38" s="1" customFormat="1" ht="24" customHeight="1" spans="1:11">
      <c r="A38" s="7"/>
      <c r="B38" s="16"/>
      <c r="C38" s="16"/>
      <c r="D38" s="15" t="s">
        <v>74</v>
      </c>
      <c r="E38" s="15">
        <v>1</v>
      </c>
      <c r="F38" s="7" t="s">
        <v>45</v>
      </c>
      <c r="G38" s="7" t="s">
        <v>45</v>
      </c>
      <c r="H38" s="21"/>
      <c r="I38" s="24"/>
      <c r="J38" s="15">
        <v>1</v>
      </c>
      <c r="K38" s="15"/>
    </row>
    <row r="39" s="1" customFormat="1" ht="20" customHeight="1" spans="1:11">
      <c r="A39" s="7"/>
      <c r="B39" s="16"/>
      <c r="C39" s="16"/>
      <c r="D39" s="15" t="s">
        <v>75</v>
      </c>
      <c r="E39" s="15">
        <v>1</v>
      </c>
      <c r="F39" s="7" t="s">
        <v>45</v>
      </c>
      <c r="G39" s="7" t="s">
        <v>45</v>
      </c>
      <c r="H39" s="21"/>
      <c r="I39" s="24"/>
      <c r="J39" s="15">
        <v>1</v>
      </c>
      <c r="K39" s="15"/>
    </row>
    <row r="40" s="1" customFormat="1" ht="31.5" spans="1:11">
      <c r="A40" s="7"/>
      <c r="B40" s="16"/>
      <c r="C40" s="14" t="s">
        <v>76</v>
      </c>
      <c r="D40" s="15" t="s">
        <v>77</v>
      </c>
      <c r="E40" s="15">
        <v>6</v>
      </c>
      <c r="F40" s="7" t="s">
        <v>78</v>
      </c>
      <c r="G40" s="7" t="s">
        <v>79</v>
      </c>
      <c r="H40" s="21"/>
      <c r="I40" s="24"/>
      <c r="J40" s="15">
        <v>5.25</v>
      </c>
      <c r="K40" s="15" t="s">
        <v>80</v>
      </c>
    </row>
    <row r="41" s="1" customFormat="1" ht="42" spans="1:11">
      <c r="A41" s="7"/>
      <c r="B41" s="16"/>
      <c r="C41" s="16"/>
      <c r="D41" s="15" t="s">
        <v>81</v>
      </c>
      <c r="E41" s="15">
        <v>1</v>
      </c>
      <c r="F41" s="7" t="s">
        <v>82</v>
      </c>
      <c r="G41" s="7">
        <v>0</v>
      </c>
      <c r="H41" s="21"/>
      <c r="I41" s="24"/>
      <c r="J41" s="15">
        <v>0</v>
      </c>
      <c r="K41" s="15" t="s">
        <v>83</v>
      </c>
    </row>
    <row r="42" s="1" customFormat="1" ht="20" customHeight="1" spans="1:11">
      <c r="A42" s="7"/>
      <c r="B42" s="16"/>
      <c r="C42" s="16"/>
      <c r="D42" s="15" t="s">
        <v>84</v>
      </c>
      <c r="E42" s="15">
        <v>3</v>
      </c>
      <c r="F42" s="7" t="s">
        <v>85</v>
      </c>
      <c r="G42" s="7" t="s">
        <v>86</v>
      </c>
      <c r="H42" s="21"/>
      <c r="I42" s="24"/>
      <c r="J42" s="25">
        <v>2.95</v>
      </c>
      <c r="K42" s="15"/>
    </row>
    <row r="43" s="1" customFormat="1" ht="62" customHeight="1" spans="1:11">
      <c r="A43" s="7"/>
      <c r="B43" s="7" t="s">
        <v>87</v>
      </c>
      <c r="C43" s="7" t="s">
        <v>88</v>
      </c>
      <c r="D43" s="15" t="s">
        <v>89</v>
      </c>
      <c r="E43" s="15">
        <v>2</v>
      </c>
      <c r="F43" s="7" t="s">
        <v>90</v>
      </c>
      <c r="G43" s="7" t="s">
        <v>91</v>
      </c>
      <c r="H43" s="9" t="s">
        <v>43</v>
      </c>
      <c r="I43" s="9"/>
      <c r="J43" s="15">
        <v>1.4</v>
      </c>
      <c r="K43" s="15" t="s">
        <v>92</v>
      </c>
    </row>
    <row r="44" s="1" customFormat="1" ht="20" customHeight="1" spans="1:11">
      <c r="A44" s="7"/>
      <c r="B44" s="7"/>
      <c r="C44" s="7"/>
      <c r="D44" s="15" t="s">
        <v>93</v>
      </c>
      <c r="E44" s="15">
        <v>2</v>
      </c>
      <c r="F44" s="7" t="s">
        <v>94</v>
      </c>
      <c r="G44" s="7" t="s">
        <v>91</v>
      </c>
      <c r="H44" s="9"/>
      <c r="I44" s="9"/>
      <c r="J44" s="15">
        <f t="shared" ref="J44:J48" si="0">E44*0.8</f>
        <v>1.6</v>
      </c>
      <c r="K44" s="15" t="s">
        <v>95</v>
      </c>
    </row>
    <row r="45" s="1" customFormat="1" ht="20" customHeight="1" spans="1:11">
      <c r="A45" s="7"/>
      <c r="B45" s="7"/>
      <c r="C45" s="7"/>
      <c r="D45" s="15" t="s">
        <v>96</v>
      </c>
      <c r="E45" s="15">
        <v>1</v>
      </c>
      <c r="F45" s="7" t="s">
        <v>97</v>
      </c>
      <c r="G45" s="7" t="s">
        <v>98</v>
      </c>
      <c r="H45" s="9"/>
      <c r="I45" s="9"/>
      <c r="J45" s="15">
        <v>0.8</v>
      </c>
      <c r="K45" s="15"/>
    </row>
    <row r="46" s="1" customFormat="1" ht="20" customHeight="1" spans="1:11">
      <c r="A46" s="7"/>
      <c r="B46" s="7"/>
      <c r="C46" s="7"/>
      <c r="D46" s="15" t="s">
        <v>99</v>
      </c>
      <c r="E46" s="15">
        <v>2</v>
      </c>
      <c r="F46" s="7" t="s">
        <v>100</v>
      </c>
      <c r="G46" s="7" t="s">
        <v>101</v>
      </c>
      <c r="H46" s="9"/>
      <c r="I46" s="9"/>
      <c r="J46" s="15">
        <f t="shared" si="0"/>
        <v>1.6</v>
      </c>
      <c r="K46" s="15"/>
    </row>
    <row r="47" s="1" customFormat="1" ht="20" customHeight="1" spans="1:11">
      <c r="A47" s="7"/>
      <c r="B47" s="7"/>
      <c r="C47" s="7" t="s">
        <v>102</v>
      </c>
      <c r="D47" s="15" t="s">
        <v>103</v>
      </c>
      <c r="E47" s="15">
        <v>2</v>
      </c>
      <c r="F47" s="7" t="s">
        <v>104</v>
      </c>
      <c r="G47" s="7" t="s">
        <v>105</v>
      </c>
      <c r="H47" s="9"/>
      <c r="I47" s="9"/>
      <c r="J47" s="15">
        <f t="shared" si="0"/>
        <v>1.6</v>
      </c>
      <c r="K47" s="15"/>
    </row>
    <row r="48" s="1" customFormat="1" ht="20" customHeight="1" spans="1:11">
      <c r="A48" s="7"/>
      <c r="B48" s="7"/>
      <c r="C48" s="7"/>
      <c r="D48" s="15" t="s">
        <v>106</v>
      </c>
      <c r="E48" s="15">
        <v>2</v>
      </c>
      <c r="F48" s="7" t="s">
        <v>107</v>
      </c>
      <c r="G48" s="7" t="s">
        <v>105</v>
      </c>
      <c r="H48" s="9"/>
      <c r="I48" s="9"/>
      <c r="J48" s="15">
        <f t="shared" si="0"/>
        <v>1.6</v>
      </c>
      <c r="K48" s="15"/>
    </row>
    <row r="49" s="1" customFormat="1" ht="20" customHeight="1" spans="1:11">
      <c r="A49" s="7"/>
      <c r="B49" s="7"/>
      <c r="C49" s="7"/>
      <c r="D49" s="15" t="s">
        <v>108</v>
      </c>
      <c r="E49" s="15">
        <v>1</v>
      </c>
      <c r="F49" s="7" t="s">
        <v>60</v>
      </c>
      <c r="G49" s="7" t="s">
        <v>60</v>
      </c>
      <c r="H49" s="9"/>
      <c r="I49" s="9"/>
      <c r="J49" s="15">
        <v>0.9</v>
      </c>
      <c r="K49" s="15"/>
    </row>
    <row r="50" s="1" customFormat="1" ht="20" customHeight="1" spans="1:11">
      <c r="A50" s="7"/>
      <c r="B50" s="7"/>
      <c r="C50" s="7"/>
      <c r="D50" s="15" t="s">
        <v>109</v>
      </c>
      <c r="E50" s="15">
        <v>1</v>
      </c>
      <c r="F50" s="7" t="s">
        <v>60</v>
      </c>
      <c r="G50" s="7" t="s">
        <v>60</v>
      </c>
      <c r="H50" s="9"/>
      <c r="I50" s="9"/>
      <c r="J50" s="15">
        <v>0.7</v>
      </c>
      <c r="K50" s="15"/>
    </row>
    <row r="51" s="1" customFormat="1" ht="20" customHeight="1" spans="1:11">
      <c r="A51" s="7"/>
      <c r="B51" s="7"/>
      <c r="C51" s="7"/>
      <c r="D51" s="15" t="s">
        <v>110</v>
      </c>
      <c r="E51" s="15">
        <v>2</v>
      </c>
      <c r="F51" s="7" t="s">
        <v>111</v>
      </c>
      <c r="G51" s="7" t="s">
        <v>112</v>
      </c>
      <c r="H51" s="9"/>
      <c r="I51" s="9"/>
      <c r="J51" s="15">
        <f t="shared" ref="J51:J53" si="1">E51*0.8</f>
        <v>1.6</v>
      </c>
      <c r="K51" s="15"/>
    </row>
    <row r="52" s="1" customFormat="1" ht="20" customHeight="1" spans="1:11">
      <c r="A52" s="7"/>
      <c r="B52" s="7"/>
      <c r="C52" s="7"/>
      <c r="D52" s="15" t="s">
        <v>113</v>
      </c>
      <c r="E52" s="15">
        <v>1</v>
      </c>
      <c r="F52" s="7" t="s">
        <v>114</v>
      </c>
      <c r="G52" s="7" t="s">
        <v>112</v>
      </c>
      <c r="H52" s="9"/>
      <c r="I52" s="9"/>
      <c r="J52" s="15">
        <f t="shared" si="1"/>
        <v>0.8</v>
      </c>
      <c r="K52" s="15"/>
    </row>
    <row r="53" s="1" customFormat="1" ht="20" customHeight="1" spans="1:11">
      <c r="A53" s="7"/>
      <c r="B53" s="7"/>
      <c r="C53" s="7"/>
      <c r="D53" s="15" t="s">
        <v>115</v>
      </c>
      <c r="E53" s="15">
        <v>2</v>
      </c>
      <c r="F53" s="7" t="s">
        <v>60</v>
      </c>
      <c r="G53" s="7" t="s">
        <v>60</v>
      </c>
      <c r="H53" s="9"/>
      <c r="I53" s="9"/>
      <c r="J53" s="15">
        <f t="shared" si="1"/>
        <v>1.6</v>
      </c>
      <c r="K53" s="15"/>
    </row>
    <row r="54" s="1" customFormat="1" ht="20" customHeight="1" spans="1:11">
      <c r="A54" s="7"/>
      <c r="B54" s="7"/>
      <c r="C54" s="7"/>
      <c r="D54" s="15" t="s">
        <v>116</v>
      </c>
      <c r="E54" s="15">
        <v>2</v>
      </c>
      <c r="F54" s="7" t="s">
        <v>60</v>
      </c>
      <c r="G54" s="7" t="s">
        <v>60</v>
      </c>
      <c r="H54" s="9"/>
      <c r="I54" s="9"/>
      <c r="J54" s="15">
        <v>2</v>
      </c>
      <c r="K54" s="15"/>
    </row>
    <row r="55" s="1" customFormat="1" ht="20" customHeight="1" spans="1:11">
      <c r="A55" s="7"/>
      <c r="B55" s="7"/>
      <c r="C55" s="7" t="s">
        <v>117</v>
      </c>
      <c r="D55" s="15" t="s">
        <v>118</v>
      </c>
      <c r="E55" s="15">
        <v>2</v>
      </c>
      <c r="F55" s="7" t="s">
        <v>104</v>
      </c>
      <c r="G55" s="7" t="s">
        <v>119</v>
      </c>
      <c r="H55" s="9"/>
      <c r="I55" s="9"/>
      <c r="J55" s="15">
        <f t="shared" ref="J55:J66" si="2">E55*0.8</f>
        <v>1.6</v>
      </c>
      <c r="K55" s="15"/>
    </row>
    <row r="56" s="1" customFormat="1" ht="20" customHeight="1" spans="1:11">
      <c r="A56" s="7"/>
      <c r="B56" s="7"/>
      <c r="C56" s="7"/>
      <c r="D56" s="15" t="s">
        <v>120</v>
      </c>
      <c r="E56" s="15">
        <v>2</v>
      </c>
      <c r="F56" s="7" t="s">
        <v>107</v>
      </c>
      <c r="G56" s="7" t="s">
        <v>121</v>
      </c>
      <c r="H56" s="9"/>
      <c r="I56" s="9"/>
      <c r="J56" s="15">
        <f t="shared" si="2"/>
        <v>1.6</v>
      </c>
      <c r="K56" s="15"/>
    </row>
    <row r="57" s="1" customFormat="1" ht="61" customHeight="1" spans="1:11">
      <c r="A57" s="7"/>
      <c r="B57" s="7"/>
      <c r="C57" s="7"/>
      <c r="D57" s="15" t="s">
        <v>96</v>
      </c>
      <c r="E57" s="15">
        <v>1</v>
      </c>
      <c r="F57" s="7" t="s">
        <v>122</v>
      </c>
      <c r="G57" s="7" t="s">
        <v>119</v>
      </c>
      <c r="H57" s="9"/>
      <c r="I57" s="9"/>
      <c r="J57" s="15">
        <f t="shared" si="2"/>
        <v>0.8</v>
      </c>
      <c r="K57" s="15"/>
    </row>
    <row r="58" s="1" customFormat="1" ht="20" customHeight="1" spans="1:11">
      <c r="A58" s="7"/>
      <c r="B58" s="7"/>
      <c r="C58" s="7"/>
      <c r="D58" s="15" t="s">
        <v>123</v>
      </c>
      <c r="E58" s="15">
        <v>1</v>
      </c>
      <c r="F58" s="7" t="s">
        <v>124</v>
      </c>
      <c r="G58" s="7" t="s">
        <v>119</v>
      </c>
      <c r="H58" s="9"/>
      <c r="I58" s="9"/>
      <c r="J58" s="15">
        <f t="shared" si="2"/>
        <v>0.8</v>
      </c>
      <c r="K58" s="15"/>
    </row>
    <row r="59" s="1" customFormat="1" ht="20" customHeight="1" spans="1:11">
      <c r="A59" s="7"/>
      <c r="B59" s="7"/>
      <c r="C59" s="7" t="s">
        <v>125</v>
      </c>
      <c r="D59" s="15" t="s">
        <v>126</v>
      </c>
      <c r="E59" s="15">
        <v>2</v>
      </c>
      <c r="F59" s="7" t="s">
        <v>127</v>
      </c>
      <c r="G59" s="7" t="s">
        <v>127</v>
      </c>
      <c r="H59" s="9"/>
      <c r="I59" s="9"/>
      <c r="J59" s="15">
        <f t="shared" si="2"/>
        <v>1.6</v>
      </c>
      <c r="K59" s="15"/>
    </row>
    <row r="60" s="1" customFormat="1" ht="20" customHeight="1" spans="1:11">
      <c r="A60" s="7"/>
      <c r="B60" s="7"/>
      <c r="C60" s="7"/>
      <c r="D60" s="15" t="s">
        <v>128</v>
      </c>
      <c r="E60" s="15">
        <v>2</v>
      </c>
      <c r="F60" s="7" t="s">
        <v>127</v>
      </c>
      <c r="G60" s="7" t="s">
        <v>127</v>
      </c>
      <c r="H60" s="9"/>
      <c r="I60" s="9"/>
      <c r="J60" s="15">
        <f t="shared" si="2"/>
        <v>1.6</v>
      </c>
      <c r="K60" s="15"/>
    </row>
    <row r="61" s="1" customFormat="1" ht="20" customHeight="1" spans="1:11">
      <c r="A61" s="7"/>
      <c r="B61" s="7"/>
      <c r="C61" s="7"/>
      <c r="D61" s="15" t="s">
        <v>129</v>
      </c>
      <c r="E61" s="15">
        <v>1</v>
      </c>
      <c r="F61" s="7" t="s">
        <v>127</v>
      </c>
      <c r="G61" s="7" t="s">
        <v>127</v>
      </c>
      <c r="H61" s="9"/>
      <c r="I61" s="9"/>
      <c r="J61" s="15">
        <f t="shared" si="2"/>
        <v>0.8</v>
      </c>
      <c r="K61" s="15"/>
    </row>
    <row r="62" s="1" customFormat="1" ht="20" customHeight="1" spans="1:11">
      <c r="A62" s="7"/>
      <c r="B62" s="7"/>
      <c r="C62" s="7"/>
      <c r="D62" s="15" t="s">
        <v>130</v>
      </c>
      <c r="E62" s="15">
        <v>1</v>
      </c>
      <c r="F62" s="7" t="s">
        <v>127</v>
      </c>
      <c r="G62" s="7" t="s">
        <v>127</v>
      </c>
      <c r="H62" s="9"/>
      <c r="I62" s="9"/>
      <c r="J62" s="15">
        <f t="shared" si="2"/>
        <v>0.8</v>
      </c>
      <c r="K62" s="15"/>
    </row>
    <row r="63" s="1" customFormat="1" ht="20" customHeight="1" spans="1:11">
      <c r="A63" s="7"/>
      <c r="B63" s="7"/>
      <c r="C63" s="7"/>
      <c r="D63" s="15" t="s">
        <v>131</v>
      </c>
      <c r="E63" s="15">
        <v>2</v>
      </c>
      <c r="F63" s="7" t="s">
        <v>127</v>
      </c>
      <c r="G63" s="7" t="s">
        <v>127</v>
      </c>
      <c r="H63" s="9"/>
      <c r="I63" s="9"/>
      <c r="J63" s="15">
        <f t="shared" si="2"/>
        <v>1.6</v>
      </c>
      <c r="K63" s="15"/>
    </row>
    <row r="64" s="1" customFormat="1" ht="20" customHeight="1" spans="1:11">
      <c r="A64" s="7"/>
      <c r="B64" s="7"/>
      <c r="C64" s="7"/>
      <c r="D64" s="15" t="s">
        <v>132</v>
      </c>
      <c r="E64" s="15">
        <v>2</v>
      </c>
      <c r="F64" s="7" t="s">
        <v>133</v>
      </c>
      <c r="G64" s="7" t="s">
        <v>105</v>
      </c>
      <c r="H64" s="9"/>
      <c r="I64" s="9"/>
      <c r="J64" s="15">
        <v>2</v>
      </c>
      <c r="K64" s="15"/>
    </row>
    <row r="65" s="1" customFormat="1" ht="20" customHeight="1" spans="1:11">
      <c r="A65" s="7"/>
      <c r="B65" s="7"/>
      <c r="C65" s="7"/>
      <c r="D65" s="15" t="s">
        <v>134</v>
      </c>
      <c r="E65" s="15">
        <v>2</v>
      </c>
      <c r="F65" s="7" t="s">
        <v>135</v>
      </c>
      <c r="G65" s="7" t="s">
        <v>105</v>
      </c>
      <c r="H65" s="9"/>
      <c r="I65" s="9"/>
      <c r="J65" s="15">
        <v>2</v>
      </c>
      <c r="K65" s="15"/>
    </row>
    <row r="66" s="1" customFormat="1" ht="20" customHeight="1" spans="1:11">
      <c r="A66" s="7"/>
      <c r="B66" s="7"/>
      <c r="C66" s="7"/>
      <c r="D66" s="15" t="s">
        <v>136</v>
      </c>
      <c r="E66" s="15">
        <v>2</v>
      </c>
      <c r="F66" s="7" t="s">
        <v>137</v>
      </c>
      <c r="G66" s="7" t="s">
        <v>105</v>
      </c>
      <c r="H66" s="9"/>
      <c r="I66" s="9"/>
      <c r="J66" s="15">
        <v>2</v>
      </c>
      <c r="K66" s="15"/>
    </row>
    <row r="67" s="1" customFormat="1" ht="20" customHeight="1" spans="1:11">
      <c r="A67" s="7"/>
      <c r="B67" s="7" t="s">
        <v>138</v>
      </c>
      <c r="C67" s="7" t="s">
        <v>139</v>
      </c>
      <c r="D67" s="15" t="s">
        <v>140</v>
      </c>
      <c r="E67" s="15">
        <v>3</v>
      </c>
      <c r="F67" s="7" t="s">
        <v>141</v>
      </c>
      <c r="G67" s="22">
        <v>0.7</v>
      </c>
      <c r="H67" s="9" t="s">
        <v>142</v>
      </c>
      <c r="I67" s="9"/>
      <c r="J67" s="15">
        <f t="shared" ref="J67:J72" si="3">E67*G67</f>
        <v>2.1</v>
      </c>
      <c r="K67" s="15"/>
    </row>
    <row r="68" s="1" customFormat="1" ht="20" customHeight="1" spans="1:11">
      <c r="A68" s="7"/>
      <c r="B68" s="7"/>
      <c r="C68" s="7"/>
      <c r="D68" s="15" t="s">
        <v>143</v>
      </c>
      <c r="E68" s="15">
        <v>3</v>
      </c>
      <c r="F68" s="7" t="s">
        <v>141</v>
      </c>
      <c r="G68" s="22">
        <v>0.7</v>
      </c>
      <c r="H68" s="9"/>
      <c r="I68" s="9"/>
      <c r="J68" s="15">
        <f t="shared" si="3"/>
        <v>2.1</v>
      </c>
      <c r="K68" s="15"/>
    </row>
    <row r="69" s="1" customFormat="1" ht="20" customHeight="1" spans="1:11">
      <c r="A69" s="7"/>
      <c r="B69" s="7"/>
      <c r="C69" s="7"/>
      <c r="D69" s="15" t="s">
        <v>144</v>
      </c>
      <c r="E69" s="15">
        <v>3</v>
      </c>
      <c r="F69" s="7" t="s">
        <v>141</v>
      </c>
      <c r="G69" s="22">
        <v>0.9</v>
      </c>
      <c r="H69" s="9"/>
      <c r="I69" s="9"/>
      <c r="J69" s="15">
        <v>3</v>
      </c>
      <c r="K69" s="15"/>
    </row>
    <row r="70" s="1" customFormat="1" ht="20" customHeight="1" spans="1:11">
      <c r="A70" s="7"/>
      <c r="B70" s="7"/>
      <c r="C70" s="7"/>
      <c r="D70" s="15" t="s">
        <v>145</v>
      </c>
      <c r="E70" s="15">
        <v>1</v>
      </c>
      <c r="F70" s="7" t="s">
        <v>141</v>
      </c>
      <c r="G70" s="22">
        <v>0.7</v>
      </c>
      <c r="H70" s="9"/>
      <c r="I70" s="9"/>
      <c r="J70" s="15">
        <f t="shared" si="3"/>
        <v>0.7</v>
      </c>
      <c r="K70" s="15"/>
    </row>
    <row r="71" s="1" customFormat="1" ht="20" customHeight="1" spans="1:11">
      <c r="A71" s="7"/>
      <c r="B71" s="7"/>
      <c r="C71" s="7"/>
      <c r="D71" s="15" t="s">
        <v>146</v>
      </c>
      <c r="E71" s="15">
        <v>3</v>
      </c>
      <c r="F71" s="7" t="s">
        <v>60</v>
      </c>
      <c r="G71" s="22">
        <v>0.9</v>
      </c>
      <c r="H71" s="9"/>
      <c r="I71" s="9"/>
      <c r="J71" s="15">
        <v>3</v>
      </c>
      <c r="K71" s="15"/>
    </row>
    <row r="72" s="1" customFormat="1" ht="20" customHeight="1" spans="1:11">
      <c r="A72" s="7"/>
      <c r="B72" s="7"/>
      <c r="C72" s="7"/>
      <c r="D72" s="15" t="s">
        <v>147</v>
      </c>
      <c r="E72" s="15">
        <v>3</v>
      </c>
      <c r="F72" s="7" t="s">
        <v>148</v>
      </c>
      <c r="G72" s="22">
        <v>0.9</v>
      </c>
      <c r="H72" s="9"/>
      <c r="I72" s="9"/>
      <c r="J72" s="15">
        <v>3</v>
      </c>
      <c r="K72" s="15"/>
    </row>
    <row r="73" s="1" customFormat="1" ht="20" customHeight="1" spans="1:11">
      <c r="A73" s="7"/>
      <c r="B73" s="7"/>
      <c r="C73" s="7"/>
      <c r="D73" s="15" t="s">
        <v>149</v>
      </c>
      <c r="E73" s="15">
        <v>4</v>
      </c>
      <c r="F73" s="7" t="s">
        <v>141</v>
      </c>
      <c r="G73" s="22">
        <v>0.95</v>
      </c>
      <c r="H73" s="9"/>
      <c r="I73" s="9"/>
      <c r="J73" s="15">
        <v>4</v>
      </c>
      <c r="K73" s="15"/>
    </row>
    <row r="74" s="1" customFormat="1" ht="18" customHeight="1" spans="1:11">
      <c r="A74" s="26" t="s">
        <v>150</v>
      </c>
      <c r="B74" s="27"/>
      <c r="C74" s="27"/>
      <c r="D74" s="27"/>
      <c r="E74" s="27"/>
      <c r="F74" s="27"/>
      <c r="G74" s="27"/>
      <c r="H74" s="27"/>
      <c r="I74" s="28"/>
      <c r="J74" s="29">
        <f>SUM(J12:J73)</f>
        <v>89.4</v>
      </c>
      <c r="K74" s="15"/>
    </row>
    <row r="75" ht="84" customHeight="1" spans="1:11">
      <c r="A75" s="9" t="s">
        <v>151</v>
      </c>
      <c r="B75" s="9"/>
      <c r="C75" s="9"/>
      <c r="D75" s="9"/>
      <c r="E75" s="9"/>
      <c r="F75" s="9"/>
      <c r="G75" s="9"/>
      <c r="H75" s="9"/>
      <c r="I75" s="9"/>
      <c r="J75" s="9"/>
      <c r="K75" s="9"/>
    </row>
  </sheetData>
  <mergeCells count="44">
    <mergeCell ref="A1:C1"/>
    <mergeCell ref="A2:K2"/>
    <mergeCell ref="A3:K3"/>
    <mergeCell ref="A4:C4"/>
    <mergeCell ref="D4:K4"/>
    <mergeCell ref="A5:C5"/>
    <mergeCell ref="D5:F5"/>
    <mergeCell ref="G5:H5"/>
    <mergeCell ref="I5:K5"/>
    <mergeCell ref="D6:E6"/>
    <mergeCell ref="G6:H6"/>
    <mergeCell ref="I6:K6"/>
    <mergeCell ref="D7:E7"/>
    <mergeCell ref="G7:H7"/>
    <mergeCell ref="I7:K7"/>
    <mergeCell ref="D8:E8"/>
    <mergeCell ref="G8:H8"/>
    <mergeCell ref="I8:K8"/>
    <mergeCell ref="D9:E9"/>
    <mergeCell ref="G9:H9"/>
    <mergeCell ref="I9:K9"/>
    <mergeCell ref="C10:F10"/>
    <mergeCell ref="G10:K10"/>
    <mergeCell ref="H11:I11"/>
    <mergeCell ref="A74:I74"/>
    <mergeCell ref="A75:K75"/>
    <mergeCell ref="A11:A73"/>
    <mergeCell ref="B12:B42"/>
    <mergeCell ref="B43:B66"/>
    <mergeCell ref="B67:B73"/>
    <mergeCell ref="C12:C14"/>
    <mergeCell ref="C15:C29"/>
    <mergeCell ref="C30:C39"/>
    <mergeCell ref="C40:C42"/>
    <mergeCell ref="C43:C46"/>
    <mergeCell ref="C47:C54"/>
    <mergeCell ref="C55:C58"/>
    <mergeCell ref="C59:C66"/>
    <mergeCell ref="C67:C73"/>
    <mergeCell ref="A6:C9"/>
    <mergeCell ref="H12:I14"/>
    <mergeCell ref="H15:I42"/>
    <mergeCell ref="H43:I66"/>
    <mergeCell ref="H67:I73"/>
  </mergeCells>
  <printOptions horizontalCentered="1"/>
  <pageMargins left="0.468055555555556" right="0.468055555555556" top="0.901388888888889" bottom="0.979861111111111" header="0.511805555555556" footer="0.511805555555556"/>
  <pageSetup paperSize="9" scale="65" fitToHeight="0" orientation="portrait" horizontalDpi="600"/>
  <headerFooter alignWithMargins="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1绩效自评表 (公路养护工程)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cp:lastModifiedBy>
  <dcterms:created xsi:type="dcterms:W3CDTF">2021-03-08T11:03:00Z</dcterms:created>
  <dcterms:modified xsi:type="dcterms:W3CDTF">2026-06-08T08:48:19Z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2052-11.8.2.12019</vt:lpwstr>
  </property>
  <property fmtid="{D5CDD505-2E9C-101B-9397-08002B2CF9AE}" pid="3" name="KSOReadingLayout">
    <vt:bool>false</vt:bool>
  </property>
  <property fmtid="{D5CDD505-2E9C-101B-9397-08002B2CF9AE}" pid="4" name="ICV">
    <vt:lpwstr>C7063EF56D36ABAD5011266A33C3C698</vt:lpwstr>
  </property>
</Properties>
</file>